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0B26D1F1-5A7B-9742-B187-37196BA04DE0}" xr6:coauthVersionLast="47" xr6:coauthVersionMax="47" xr10:uidLastSave="{00000000-0000-0000-0000-000000000000}"/>
  <bookViews>
    <workbookView xWindow="4340" yWindow="500" windowWidth="20740" windowHeight="15420" xr2:uid="{03C8FFB1-A02F-4DBA-8DB5-B37E880B08C0}"/>
  </bookViews>
  <sheets>
    <sheet name="P1" sheetId="5" r:id="rId1"/>
    <sheet name="P2" sheetId="1" r:id="rId2"/>
    <sheet name="P3" sheetId="2" r:id="rId3"/>
    <sheet name="P4" sheetId="3" r:id="rId4"/>
    <sheet name="P16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1" l="1"/>
</calcChain>
</file>

<file path=xl/sharedStrings.xml><?xml version="1.0" encoding="utf-8"?>
<sst xmlns="http://schemas.openxmlformats.org/spreadsheetml/2006/main" count="239" uniqueCount="160">
  <si>
    <r>
      <t>VIGENCIA</t>
    </r>
    <r>
      <rPr>
        <sz val="11"/>
        <color rgb="FF000000"/>
        <rFont val="Arial"/>
        <family val="2"/>
      </rPr>
      <t> </t>
    </r>
  </si>
  <si>
    <r>
      <t>ASIGNADO</t>
    </r>
    <r>
      <rPr>
        <sz val="11"/>
        <color rgb="FF000000"/>
        <rFont val="Arial"/>
        <family val="2"/>
      </rPr>
      <t> </t>
    </r>
  </si>
  <si>
    <r>
      <t>EJECUTADO</t>
    </r>
    <r>
      <rPr>
        <sz val="11"/>
        <color rgb="FF000000"/>
        <rFont val="Arial"/>
        <family val="2"/>
      </rPr>
      <t> </t>
    </r>
  </si>
  <si>
    <t>2024 </t>
  </si>
  <si>
    <t>16.850.481.817 </t>
  </si>
  <si>
    <t>16.804.460.141 </t>
  </si>
  <si>
    <t>2025 </t>
  </si>
  <si>
    <t>38.430.749.000 </t>
  </si>
  <si>
    <t>$32.226.678.335 </t>
  </si>
  <si>
    <t>Localidad</t>
  </si>
  <si>
    <t>Año 2025</t>
  </si>
  <si>
    <t>Género - Niños/Niñas</t>
  </si>
  <si>
    <t>Edad</t>
  </si>
  <si>
    <t>01 - Usaquén</t>
  </si>
  <si>
    <t>Femenino</t>
  </si>
  <si>
    <t>02 - Chapinero</t>
  </si>
  <si>
    <t>Masculino</t>
  </si>
  <si>
    <t>03 - Santa Fe</t>
  </si>
  <si>
    <t>Total general</t>
  </si>
  <si>
    <t>04 - San Cristóbal</t>
  </si>
  <si>
    <t>05 - Usme</t>
  </si>
  <si>
    <t>06 - Tunjuelito</t>
  </si>
  <si>
    <t>07 - Bosa</t>
  </si>
  <si>
    <t>08 - Kennedy</t>
  </si>
  <si>
    <t>09 - Fontibón</t>
  </si>
  <si>
    <t>10 - Engativá</t>
  </si>
  <si>
    <t>11 - Suba</t>
  </si>
  <si>
    <t>12 - Barrios Unidos</t>
  </si>
  <si>
    <t>13 - Teusaquillo</t>
  </si>
  <si>
    <t>14 - Los Mártires</t>
  </si>
  <si>
    <t>15 - Antonio Nariño</t>
  </si>
  <si>
    <t>16 - Puente Aranda</t>
  </si>
  <si>
    <t>17 - Candelaria</t>
  </si>
  <si>
    <t>Mayor de edad</t>
  </si>
  <si>
    <t>18 - Rafael Uribe Uribe</t>
  </si>
  <si>
    <t>19 - Ciudad Bolivar</t>
  </si>
  <si>
    <t>20 - Sumapaz</t>
  </si>
  <si>
    <t>Física</t>
  </si>
  <si>
    <t>Psicológica</t>
  </si>
  <si>
    <t>Sexual</t>
  </si>
  <si>
    <t xml:space="preserve">Económica </t>
  </si>
  <si>
    <t>03 - Santa fe</t>
  </si>
  <si>
    <t>UPZ</t>
  </si>
  <si>
    <t> TINTAL NORTE</t>
  </si>
  <si>
    <t>20 DE JULIO</t>
  </si>
  <si>
    <t>ALFONSO LOPEZ</t>
  </si>
  <si>
    <t>AMERICAS</t>
  </si>
  <si>
    <t>APOGEO</t>
  </si>
  <si>
    <t>ARBORIZADORA</t>
  </si>
  <si>
    <t>BAVARIA</t>
  </si>
  <si>
    <t>BOLIVIA</t>
  </si>
  <si>
    <t>BOSA</t>
  </si>
  <si>
    <t>BOSA CENTRAL</t>
  </si>
  <si>
    <t>BOSA OCCIDENTAL</t>
  </si>
  <si>
    <t>BOYACA REAL</t>
  </si>
  <si>
    <t>BRITALIA</t>
  </si>
  <si>
    <t>CALANDAIMA</t>
  </si>
  <si>
    <t>CAPELLANIA</t>
  </si>
  <si>
    <t>CARVAJAL</t>
  </si>
  <si>
    <t>CASA BLANCA SUBA</t>
  </si>
  <si>
    <t>CASTILLA</t>
  </si>
  <si>
    <t>CERROS ORIENTALES</t>
  </si>
  <si>
    <t>CHICO LAGO</t>
  </si>
  <si>
    <t>CIUDAD JARDIN</t>
  </si>
  <si>
    <t>CIUDAD MONTES</t>
  </si>
  <si>
    <t>CIUDAD SALITRE OCCIDENTAL</t>
  </si>
  <si>
    <t>CIUDAD USME</t>
  </si>
  <si>
    <t>COMUNEROS</t>
  </si>
  <si>
    <t>COUNTRY CLUB</t>
  </si>
  <si>
    <t>DANUBIO</t>
  </si>
  <si>
    <t>DIANA TURBAY</t>
  </si>
  <si>
    <t>DOCE DE OCTUBRE</t>
  </si>
  <si>
    <t>EL MINUTO DE DIOS</t>
  </si>
  <si>
    <t>EL PORVENIR</t>
  </si>
  <si>
    <t>EL PRADO</t>
  </si>
  <si>
    <t>EL REFUGIO</t>
  </si>
  <si>
    <t>EL RINCON</t>
  </si>
  <si>
    <t>EL TESORO</t>
  </si>
  <si>
    <t>ENGATIVA</t>
  </si>
  <si>
    <t>FONTIBON</t>
  </si>
  <si>
    <t>FONTIBON SAN PABLO</t>
  </si>
  <si>
    <t>GALERIAS</t>
  </si>
  <si>
    <t>GARCES NAVAS</t>
  </si>
  <si>
    <t>GRAN BRITALIA</t>
  </si>
  <si>
    <t>GRAN YOMASA</t>
  </si>
  <si>
    <t>GRANJAS DE TECHO</t>
  </si>
  <si>
    <t>ISMAEL PERDOMO</t>
  </si>
  <si>
    <t>JARDIN BOTANICO</t>
  </si>
  <si>
    <t>JERUSALEN</t>
  </si>
  <si>
    <t>KENNEDY CENTRAL</t>
  </si>
  <si>
    <t>LA ACADEMIA</t>
  </si>
  <si>
    <t>LA CANDELARIA</t>
  </si>
  <si>
    <t>LA ESMERALDA</t>
  </si>
  <si>
    <t>LA FLORA</t>
  </si>
  <si>
    <t>LA FLORESTA</t>
  </si>
  <si>
    <t>LA GLORIA</t>
  </si>
  <si>
    <t>LA MACARENA</t>
  </si>
  <si>
    <t>LA SABANA</t>
  </si>
  <si>
    <t>LA URIBE</t>
  </si>
  <si>
    <t>LAS CRUCES</t>
  </si>
  <si>
    <t>LAS FERIAS</t>
  </si>
  <si>
    <t>LAS MARGARITAS</t>
  </si>
  <si>
    <t>LOS ALCAZARES</t>
  </si>
  <si>
    <t>LOS ANDES</t>
  </si>
  <si>
    <t>LOS CEDROS</t>
  </si>
  <si>
    <t>LOS LIBERTADORES</t>
  </si>
  <si>
    <t>LOURDES</t>
  </si>
  <si>
    <t>LUCERO</t>
  </si>
  <si>
    <t>MARCO FIDEL SUAREZ</t>
  </si>
  <si>
    <t>MARRUECOS</t>
  </si>
  <si>
    <t>MUZU</t>
  </si>
  <si>
    <t>NIZA</t>
  </si>
  <si>
    <t>PARDO RUBIO</t>
  </si>
  <si>
    <t>PARQUE SIMON BOLIVAR - CAN</t>
  </si>
  <si>
    <t>PATIO BONITO</t>
  </si>
  <si>
    <t>PUENTE ARANDA</t>
  </si>
  <si>
    <t>QUIROGA</t>
  </si>
  <si>
    <t>RESTREPO</t>
  </si>
  <si>
    <t>RIO SUMAPAZ</t>
  </si>
  <si>
    <t>RIO TUNJUELO</t>
  </si>
  <si>
    <t>SAGRADO CORAZON</t>
  </si>
  <si>
    <t>SAN BLAS</t>
  </si>
  <si>
    <t>SAN CRISTOBAL NORTE</t>
  </si>
  <si>
    <t>SAN FRANCISCO</t>
  </si>
  <si>
    <t>SAN ISIDRO PATIOS</t>
  </si>
  <si>
    <t>SAN JOSE</t>
  </si>
  <si>
    <t>SAN JOSE DE BAVARIA</t>
  </si>
  <si>
    <t>SAN RAFAEL</t>
  </si>
  <si>
    <t>SANTA BARBARA</t>
  </si>
  <si>
    <t>SANTA CECILIA</t>
  </si>
  <si>
    <t>SANTA ISABEL</t>
  </si>
  <si>
    <t>SOSIEGO</t>
  </si>
  <si>
    <t>SUBA</t>
  </si>
  <si>
    <t>TEUSAQUILLO</t>
  </si>
  <si>
    <t>TIBABUYES</t>
  </si>
  <si>
    <t>TIMIZA</t>
  </si>
  <si>
    <t>TINTAL NORTE</t>
  </si>
  <si>
    <t>TINTAL SUR</t>
  </si>
  <si>
    <t>TOBERIN</t>
  </si>
  <si>
    <t>TUNJUELITO</t>
  </si>
  <si>
    <t>USAQUEN</t>
  </si>
  <si>
    <t>VENECIA</t>
  </si>
  <si>
    <t>VERBENAL</t>
  </si>
  <si>
    <t>ZONA FRANCA</t>
  </si>
  <si>
    <t>ZONA INDUSTRIAL</t>
  </si>
  <si>
    <t>ZONA NORTE</t>
  </si>
  <si>
    <t>*Datos a corte de 31 de agosto de 2025</t>
  </si>
  <si>
    <t>Fecha de corte: 31 de agosto de 2025.</t>
  </si>
  <si>
    <t xml:space="preserve">Presupuesto asignado y ejecutado para la entidad, desagregado por años 2024 – 2025  </t>
  </si>
  <si>
    <t xml:space="preserve">Presuntos casos de violencia sexual reportados en el módulo de abuso y violencia, desagregado por localidad. 2025. </t>
  </si>
  <si>
    <t xml:space="preserve">Presuntos casos de violencia sexual reportados en el módulo de abuso y violencia, desagregado por género. 2025. </t>
  </si>
  <si>
    <t xml:space="preserve"> Presuntos casos de violencia sexual reportados en el módulo de abuso y violencia, desagregado por edad. 2025. </t>
  </si>
  <si>
    <t xml:space="preserve">Presuntos casos de violencia sexual relacionados con la ESCNNA reportados en el módulo de abuso y violencia, desagregado por localidad. 2025. </t>
  </si>
  <si>
    <t xml:space="preserve">Presuntos casos de violencia sexual relacionados con la ESCNNA reportados en el módulo de abuso y violencia, desagregado por género. 2025. </t>
  </si>
  <si>
    <t xml:space="preserve">Presuntos casos de violencia sexual relacionados con la ESCNNA reportados en el módulo de abuso y violencia, desagregado por edad. 2025. </t>
  </si>
  <si>
    <t xml:space="preserve">Tasas por cada 1.000 estudiantes de los presuntos casos en el módulo de abuso y violencia donde se identificó tipo de agresor escolar, desagregado por localidad y tipo de violencia. 2025. </t>
  </si>
  <si>
    <t xml:space="preserve">Presuntos casos de violencia sexual reportados en el módulo de abuso y violencia, con lugar de ocurrencia Colegio/Lugar de estudio, desagregado por localidad. 2025. </t>
  </si>
  <si>
    <t xml:space="preserve">Presuntos casos de violencia sexual reportados en el módulo de abuso y violencia, con lugar de ocurrencia Colegio/Lugar de estudio, desagregado por UPZ. 2025. </t>
  </si>
  <si>
    <t xml:space="preserve">Presuntos casos de violencia sexual reportados en el módulo de abuso y violencia, con lugar de ocurrencia Colegio/Lugar de estudio, desagregado por edad de la víctima. 2025. </t>
  </si>
  <si>
    <t>La tasa se calcula con el número del total de casos sobre la matrícula oficial por localidad.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</si>
</sst>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3" borderId="0" xfId="0" applyFill="1"/>
    <xf numFmtId="0" fontId="1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wrapText="1" readingOrder="1"/>
    </xf>
    <xf numFmtId="0" fontId="1" fillId="4" borderId="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3" fontId="1" fillId="4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450F8-491E-4852-BFFC-26BCC054FDD3}">
  <dimension ref="A1:C5"/>
  <sheetViews>
    <sheetView tabSelected="1" workbookViewId="0">
      <selection sqref="A1:C1"/>
    </sheetView>
  </sheetViews>
  <sheetFormatPr baseColWidth="10" defaultColWidth="9.1640625" defaultRowHeight="15" x14ac:dyDescent="0.2"/>
  <cols>
    <col min="1" max="1" width="16.33203125" style="6" customWidth="1"/>
    <col min="2" max="2" width="18.83203125" style="6" customWidth="1"/>
    <col min="3" max="3" width="25.5" style="6" customWidth="1"/>
    <col min="4" max="16384" width="9.1640625" style="6"/>
  </cols>
  <sheetData>
    <row r="1" spans="1:3" ht="38.25" customHeight="1" x14ac:dyDescent="0.2">
      <c r="A1" s="20" t="s">
        <v>148</v>
      </c>
      <c r="B1" s="20"/>
      <c r="C1" s="20"/>
    </row>
    <row r="2" spans="1:3" ht="16" x14ac:dyDescent="0.2">
      <c r="A2" s="9" t="s">
        <v>0</v>
      </c>
      <c r="B2" s="9" t="s">
        <v>1</v>
      </c>
      <c r="C2" s="9" t="s">
        <v>2</v>
      </c>
    </row>
    <row r="3" spans="1:3" ht="16" x14ac:dyDescent="0.2">
      <c r="A3" s="7" t="s">
        <v>3</v>
      </c>
      <c r="B3" s="8" t="s">
        <v>4</v>
      </c>
      <c r="C3" s="8" t="s">
        <v>5</v>
      </c>
    </row>
    <row r="4" spans="1:3" ht="16" x14ac:dyDescent="0.2">
      <c r="A4" s="7" t="s">
        <v>6</v>
      </c>
      <c r="B4" s="8" t="s">
        <v>7</v>
      </c>
      <c r="C4" s="8" t="s">
        <v>8</v>
      </c>
    </row>
    <row r="5" spans="1:3" x14ac:dyDescent="0.2">
      <c r="A5" s="10" t="s">
        <v>146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23FCE-1BED-4290-9963-A0695EDB4223}">
  <dimension ref="A1:H25"/>
  <sheetViews>
    <sheetView showGridLines="0" workbookViewId="0">
      <selection sqref="A1:B1"/>
    </sheetView>
  </sheetViews>
  <sheetFormatPr baseColWidth="10" defaultColWidth="11.5" defaultRowHeight="15" x14ac:dyDescent="0.2"/>
  <cols>
    <col min="1" max="1" width="26.83203125" customWidth="1"/>
    <col min="2" max="2" width="23.5" customWidth="1"/>
    <col min="3" max="3" width="5" customWidth="1"/>
    <col min="4" max="4" width="23.5" customWidth="1"/>
    <col min="5" max="5" width="13.33203125" customWidth="1"/>
    <col min="6" max="6" width="5" customWidth="1"/>
    <col min="7" max="7" width="19.83203125" customWidth="1"/>
    <col min="8" max="8" width="14.6640625" customWidth="1"/>
  </cols>
  <sheetData>
    <row r="1" spans="1:8" ht="67.5" customHeight="1" x14ac:dyDescent="0.2">
      <c r="A1" s="21" t="s">
        <v>149</v>
      </c>
      <c r="B1" s="21"/>
      <c r="D1" s="21" t="s">
        <v>150</v>
      </c>
      <c r="E1" s="21"/>
      <c r="G1" s="21" t="s">
        <v>151</v>
      </c>
      <c r="H1" s="21"/>
    </row>
    <row r="2" spans="1:8" ht="18" customHeight="1" x14ac:dyDescent="0.2">
      <c r="A2" s="11" t="s">
        <v>9</v>
      </c>
      <c r="B2" s="11" t="s">
        <v>10</v>
      </c>
      <c r="D2" s="12" t="s">
        <v>11</v>
      </c>
      <c r="E2" s="11">
        <v>2025</v>
      </c>
      <c r="G2" s="13" t="s">
        <v>12</v>
      </c>
      <c r="H2" s="14">
        <v>2025</v>
      </c>
    </row>
    <row r="3" spans="1:8" x14ac:dyDescent="0.2">
      <c r="A3" s="1" t="s">
        <v>13</v>
      </c>
      <c r="B3" s="3">
        <v>323</v>
      </c>
      <c r="D3" s="1" t="s">
        <v>14</v>
      </c>
      <c r="E3" s="3">
        <v>4478</v>
      </c>
      <c r="G3" s="1">
        <v>2</v>
      </c>
      <c r="H3" s="3">
        <v>1</v>
      </c>
    </row>
    <row r="4" spans="1:8" x14ac:dyDescent="0.2">
      <c r="A4" s="1" t="s">
        <v>15</v>
      </c>
      <c r="B4" s="3">
        <v>43</v>
      </c>
      <c r="D4" s="1" t="s">
        <v>16</v>
      </c>
      <c r="E4" s="3">
        <v>2865</v>
      </c>
      <c r="G4" s="1">
        <v>3</v>
      </c>
      <c r="H4" s="3">
        <v>29</v>
      </c>
    </row>
    <row r="5" spans="1:8" x14ac:dyDescent="0.2">
      <c r="A5" s="1" t="s">
        <v>17</v>
      </c>
      <c r="B5" s="3">
        <v>84</v>
      </c>
      <c r="D5" s="15" t="s">
        <v>18</v>
      </c>
      <c r="E5" s="16">
        <v>7343</v>
      </c>
      <c r="G5" s="1">
        <v>4</v>
      </c>
      <c r="H5" s="3">
        <v>163</v>
      </c>
    </row>
    <row r="6" spans="1:8" x14ac:dyDescent="0.2">
      <c r="A6" s="1" t="s">
        <v>19</v>
      </c>
      <c r="B6" s="3">
        <v>489</v>
      </c>
      <c r="G6" s="1">
        <v>5</v>
      </c>
      <c r="H6" s="3">
        <v>313</v>
      </c>
    </row>
    <row r="7" spans="1:8" x14ac:dyDescent="0.2">
      <c r="A7" s="1" t="s">
        <v>20</v>
      </c>
      <c r="B7" s="3">
        <v>661</v>
      </c>
      <c r="G7" s="1">
        <v>6</v>
      </c>
      <c r="H7" s="3">
        <v>490</v>
      </c>
    </row>
    <row r="8" spans="1:8" x14ac:dyDescent="0.2">
      <c r="A8" s="1" t="s">
        <v>21</v>
      </c>
      <c r="B8" s="3">
        <v>229</v>
      </c>
      <c r="G8" s="1">
        <v>7</v>
      </c>
      <c r="H8" s="3">
        <v>456</v>
      </c>
    </row>
    <row r="9" spans="1:8" x14ac:dyDescent="0.2">
      <c r="A9" s="1" t="s">
        <v>22</v>
      </c>
      <c r="B9" s="3">
        <v>927</v>
      </c>
      <c r="G9" s="1">
        <v>8</v>
      </c>
      <c r="H9" s="3">
        <v>483</v>
      </c>
    </row>
    <row r="10" spans="1:8" x14ac:dyDescent="0.2">
      <c r="A10" s="1" t="s">
        <v>23</v>
      </c>
      <c r="B10" s="3">
        <v>983</v>
      </c>
      <c r="G10" s="1">
        <v>9</v>
      </c>
      <c r="H10" s="3">
        <v>543</v>
      </c>
    </row>
    <row r="11" spans="1:8" x14ac:dyDescent="0.2">
      <c r="A11" s="1" t="s">
        <v>24</v>
      </c>
      <c r="B11" s="3">
        <v>208</v>
      </c>
      <c r="G11" s="1">
        <v>10</v>
      </c>
      <c r="H11" s="3">
        <v>548</v>
      </c>
    </row>
    <row r="12" spans="1:8" x14ac:dyDescent="0.2">
      <c r="A12" s="1" t="s">
        <v>25</v>
      </c>
      <c r="B12" s="3">
        <v>534</v>
      </c>
      <c r="G12" s="1">
        <v>11</v>
      </c>
      <c r="H12" s="3">
        <v>723</v>
      </c>
    </row>
    <row r="13" spans="1:8" x14ac:dyDescent="0.2">
      <c r="A13" s="1" t="s">
        <v>26</v>
      </c>
      <c r="B13" s="3">
        <v>665</v>
      </c>
      <c r="G13" s="1">
        <v>12</v>
      </c>
      <c r="H13" s="3">
        <v>889</v>
      </c>
    </row>
    <row r="14" spans="1:8" x14ac:dyDescent="0.2">
      <c r="A14" s="1" t="s">
        <v>27</v>
      </c>
      <c r="B14" s="3">
        <v>101</v>
      </c>
      <c r="G14" s="1">
        <v>13</v>
      </c>
      <c r="H14" s="3">
        <v>941</v>
      </c>
    </row>
    <row r="15" spans="1:8" x14ac:dyDescent="0.2">
      <c r="A15" s="1" t="s">
        <v>28</v>
      </c>
      <c r="B15" s="3">
        <v>63</v>
      </c>
      <c r="G15" s="1">
        <v>14</v>
      </c>
      <c r="H15" s="3">
        <v>619</v>
      </c>
    </row>
    <row r="16" spans="1:8" x14ac:dyDescent="0.2">
      <c r="A16" s="1" t="s">
        <v>29</v>
      </c>
      <c r="B16" s="3">
        <v>118</v>
      </c>
      <c r="G16" s="1">
        <v>15</v>
      </c>
      <c r="H16" s="3">
        <v>513</v>
      </c>
    </row>
    <row r="17" spans="1:8" x14ac:dyDescent="0.2">
      <c r="A17" s="1" t="s">
        <v>30</v>
      </c>
      <c r="B17" s="3">
        <v>119</v>
      </c>
      <c r="G17" s="1">
        <v>16</v>
      </c>
      <c r="H17" s="3">
        <v>368</v>
      </c>
    </row>
    <row r="18" spans="1:8" x14ac:dyDescent="0.2">
      <c r="A18" s="1" t="s">
        <v>31</v>
      </c>
      <c r="B18" s="3">
        <v>280</v>
      </c>
      <c r="G18" s="1">
        <v>17</v>
      </c>
      <c r="H18" s="3">
        <v>190</v>
      </c>
    </row>
    <row r="19" spans="1:8" x14ac:dyDescent="0.2">
      <c r="A19" s="1" t="s">
        <v>32</v>
      </c>
      <c r="B19" s="3">
        <v>31</v>
      </c>
      <c r="G19" s="1" t="s">
        <v>33</v>
      </c>
      <c r="H19" s="3">
        <v>74</v>
      </c>
    </row>
    <row r="20" spans="1:8" x14ac:dyDescent="0.2">
      <c r="A20" s="1" t="s">
        <v>34</v>
      </c>
      <c r="B20" s="3">
        <v>469</v>
      </c>
      <c r="G20" s="15" t="s">
        <v>18</v>
      </c>
      <c r="H20" s="16">
        <v>7343</v>
      </c>
    </row>
    <row r="21" spans="1:8" x14ac:dyDescent="0.2">
      <c r="A21" s="1" t="s">
        <v>35</v>
      </c>
      <c r="B21" s="3">
        <v>1011</v>
      </c>
    </row>
    <row r="22" spans="1:8" x14ac:dyDescent="0.2">
      <c r="A22" s="1" t="s">
        <v>36</v>
      </c>
      <c r="B22" s="3">
        <v>5</v>
      </c>
    </row>
    <row r="23" spans="1:8" x14ac:dyDescent="0.2">
      <c r="A23" s="15" t="s">
        <v>18</v>
      </c>
      <c r="B23" s="16">
        <f>+SUM(B3:B22)</f>
        <v>7343</v>
      </c>
    </row>
    <row r="25" spans="1:8" x14ac:dyDescent="0.2">
      <c r="A25" s="17" t="s">
        <v>147</v>
      </c>
    </row>
  </sheetData>
  <mergeCells count="3">
    <mergeCell ref="A1:B1"/>
    <mergeCell ref="D1:E1"/>
    <mergeCell ref="G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771FC-9B53-4FE8-BEE5-035221E690FC}">
  <dimension ref="A1:H24"/>
  <sheetViews>
    <sheetView showGridLines="0" workbookViewId="0">
      <selection sqref="A1:B1"/>
    </sheetView>
  </sheetViews>
  <sheetFormatPr baseColWidth="10" defaultColWidth="11.5" defaultRowHeight="15" x14ac:dyDescent="0.2"/>
  <cols>
    <col min="1" max="1" width="28.33203125" customWidth="1"/>
    <col min="3" max="3" width="5" customWidth="1"/>
    <col min="4" max="4" width="22.6640625" customWidth="1"/>
    <col min="5" max="5" width="16.5" customWidth="1"/>
    <col min="6" max="6" width="5" customWidth="1"/>
    <col min="7" max="7" width="19.83203125" customWidth="1"/>
    <col min="8" max="8" width="15.5" customWidth="1"/>
  </cols>
  <sheetData>
    <row r="1" spans="1:8" ht="87.75" customHeight="1" x14ac:dyDescent="0.2">
      <c r="A1" s="21" t="s">
        <v>152</v>
      </c>
      <c r="B1" s="21"/>
      <c r="D1" s="21" t="s">
        <v>153</v>
      </c>
      <c r="E1" s="21"/>
      <c r="G1" s="21" t="s">
        <v>154</v>
      </c>
      <c r="H1" s="21"/>
    </row>
    <row r="2" spans="1:8" x14ac:dyDescent="0.2">
      <c r="A2" s="13" t="s">
        <v>9</v>
      </c>
      <c r="B2" s="11">
        <v>2025</v>
      </c>
      <c r="D2" s="13" t="s">
        <v>11</v>
      </c>
      <c r="E2" s="11">
        <v>2025</v>
      </c>
      <c r="G2" s="13" t="s">
        <v>12</v>
      </c>
      <c r="H2" s="11">
        <v>2025</v>
      </c>
    </row>
    <row r="3" spans="1:8" x14ac:dyDescent="0.2">
      <c r="A3" s="1" t="s">
        <v>13</v>
      </c>
      <c r="B3" s="4">
        <v>12</v>
      </c>
      <c r="D3" s="1" t="s">
        <v>14</v>
      </c>
      <c r="E3" s="4">
        <v>119</v>
      </c>
      <c r="G3" s="1">
        <v>5</v>
      </c>
      <c r="H3" s="4">
        <v>1</v>
      </c>
    </row>
    <row r="4" spans="1:8" x14ac:dyDescent="0.2">
      <c r="A4" s="1" t="s">
        <v>15</v>
      </c>
      <c r="B4" s="4">
        <v>4</v>
      </c>
      <c r="D4" s="1" t="s">
        <v>16</v>
      </c>
      <c r="E4" s="4">
        <v>18</v>
      </c>
      <c r="G4" s="1">
        <v>6</v>
      </c>
      <c r="H4" s="4">
        <v>2</v>
      </c>
    </row>
    <row r="5" spans="1:8" x14ac:dyDescent="0.2">
      <c r="A5" s="1" t="s">
        <v>17</v>
      </c>
      <c r="B5" s="4">
        <v>4</v>
      </c>
      <c r="D5" s="15" t="s">
        <v>18</v>
      </c>
      <c r="E5" s="18">
        <v>137</v>
      </c>
      <c r="G5" s="1">
        <v>7</v>
      </c>
      <c r="H5" s="4">
        <v>4</v>
      </c>
    </row>
    <row r="6" spans="1:8" x14ac:dyDescent="0.2">
      <c r="A6" s="1" t="s">
        <v>19</v>
      </c>
      <c r="B6" s="4">
        <v>14</v>
      </c>
      <c r="G6" s="1">
        <v>8</v>
      </c>
      <c r="H6" s="4">
        <v>1</v>
      </c>
    </row>
    <row r="7" spans="1:8" x14ac:dyDescent="0.2">
      <c r="A7" s="1" t="s">
        <v>20</v>
      </c>
      <c r="B7" s="4">
        <v>7</v>
      </c>
      <c r="G7" s="1">
        <v>9</v>
      </c>
      <c r="H7" s="4">
        <v>5</v>
      </c>
    </row>
    <row r="8" spans="1:8" x14ac:dyDescent="0.2">
      <c r="A8" s="1" t="s">
        <v>21</v>
      </c>
      <c r="B8" s="4">
        <v>2</v>
      </c>
      <c r="G8" s="1">
        <v>10</v>
      </c>
      <c r="H8" s="4">
        <v>8</v>
      </c>
    </row>
    <row r="9" spans="1:8" x14ac:dyDescent="0.2">
      <c r="A9" s="1" t="s">
        <v>22</v>
      </c>
      <c r="B9" s="4">
        <v>18</v>
      </c>
      <c r="G9" s="1">
        <v>11</v>
      </c>
      <c r="H9" s="4">
        <v>14</v>
      </c>
    </row>
    <row r="10" spans="1:8" x14ac:dyDescent="0.2">
      <c r="A10" s="1" t="s">
        <v>23</v>
      </c>
      <c r="B10" s="4">
        <v>15</v>
      </c>
      <c r="G10" s="1">
        <v>12</v>
      </c>
      <c r="H10" s="4">
        <v>11</v>
      </c>
    </row>
    <row r="11" spans="1:8" x14ac:dyDescent="0.2">
      <c r="A11" s="1" t="s">
        <v>24</v>
      </c>
      <c r="B11" s="4">
        <v>2</v>
      </c>
      <c r="G11" s="1">
        <v>13</v>
      </c>
      <c r="H11" s="4">
        <v>23</v>
      </c>
    </row>
    <row r="12" spans="1:8" x14ac:dyDescent="0.2">
      <c r="A12" s="1" t="s">
        <v>25</v>
      </c>
      <c r="B12" s="4">
        <v>13</v>
      </c>
      <c r="G12" s="1">
        <v>14</v>
      </c>
      <c r="H12" s="4">
        <v>24</v>
      </c>
    </row>
    <row r="13" spans="1:8" x14ac:dyDescent="0.2">
      <c r="A13" s="1" t="s">
        <v>26</v>
      </c>
      <c r="B13" s="4">
        <v>13</v>
      </c>
      <c r="G13" s="1">
        <v>15</v>
      </c>
      <c r="H13" s="4">
        <v>16</v>
      </c>
    </row>
    <row r="14" spans="1:8" x14ac:dyDescent="0.2">
      <c r="A14" s="1" t="s">
        <v>27</v>
      </c>
      <c r="B14" s="4">
        <v>2</v>
      </c>
      <c r="G14" s="1">
        <v>16</v>
      </c>
      <c r="H14" s="4">
        <v>16</v>
      </c>
    </row>
    <row r="15" spans="1:8" x14ac:dyDescent="0.2">
      <c r="A15" s="1" t="s">
        <v>28</v>
      </c>
      <c r="B15" s="4">
        <v>2</v>
      </c>
      <c r="G15" s="1">
        <v>17</v>
      </c>
      <c r="H15" s="4">
        <v>9</v>
      </c>
    </row>
    <row r="16" spans="1:8" x14ac:dyDescent="0.2">
      <c r="A16" s="1" t="s">
        <v>29</v>
      </c>
      <c r="B16" s="4">
        <v>3</v>
      </c>
      <c r="G16" s="1" t="s">
        <v>33</v>
      </c>
      <c r="H16" s="4">
        <v>3</v>
      </c>
    </row>
    <row r="17" spans="1:8" x14ac:dyDescent="0.2">
      <c r="A17" s="1" t="s">
        <v>30</v>
      </c>
      <c r="B17" s="4">
        <v>5</v>
      </c>
      <c r="G17" s="15" t="s">
        <v>18</v>
      </c>
      <c r="H17" s="18">
        <v>137</v>
      </c>
    </row>
    <row r="18" spans="1:8" x14ac:dyDescent="0.2">
      <c r="A18" s="1" t="s">
        <v>31</v>
      </c>
      <c r="B18" s="4">
        <v>3</v>
      </c>
    </row>
    <row r="19" spans="1:8" x14ac:dyDescent="0.2">
      <c r="A19" s="1" t="s">
        <v>32</v>
      </c>
      <c r="B19" s="4">
        <v>1</v>
      </c>
    </row>
    <row r="20" spans="1:8" x14ac:dyDescent="0.2">
      <c r="A20" s="1" t="s">
        <v>34</v>
      </c>
      <c r="B20" s="4">
        <v>6</v>
      </c>
    </row>
    <row r="21" spans="1:8" x14ac:dyDescent="0.2">
      <c r="A21" s="1" t="s">
        <v>35</v>
      </c>
      <c r="B21" s="4">
        <v>11</v>
      </c>
    </row>
    <row r="22" spans="1:8" x14ac:dyDescent="0.2">
      <c r="A22" s="15" t="s">
        <v>18</v>
      </c>
      <c r="B22" s="18">
        <v>137</v>
      </c>
    </row>
    <row r="24" spans="1:8" x14ac:dyDescent="0.2">
      <c r="A24" s="17" t="s">
        <v>147</v>
      </c>
    </row>
  </sheetData>
  <mergeCells count="3">
    <mergeCell ref="A1:B1"/>
    <mergeCell ref="D1:E1"/>
    <mergeCell ref="G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504D8-3BEA-4ABC-80CF-877C3176973D}">
  <dimension ref="A1:E25"/>
  <sheetViews>
    <sheetView showGridLines="0" workbookViewId="0">
      <selection sqref="A1:E1"/>
    </sheetView>
  </sheetViews>
  <sheetFormatPr baseColWidth="10" defaultColWidth="11.5" defaultRowHeight="15" x14ac:dyDescent="0.2"/>
  <cols>
    <col min="1" max="1" width="20.5" bestFit="1" customWidth="1"/>
  </cols>
  <sheetData>
    <row r="1" spans="1:5" ht="71.25" customHeight="1" x14ac:dyDescent="0.2">
      <c r="A1" s="22" t="s">
        <v>155</v>
      </c>
      <c r="B1" s="23"/>
      <c r="C1" s="23"/>
      <c r="D1" s="23"/>
      <c r="E1" s="24"/>
    </row>
    <row r="2" spans="1:5" x14ac:dyDescent="0.2">
      <c r="A2" s="13" t="s">
        <v>9</v>
      </c>
      <c r="B2" s="13" t="s">
        <v>37</v>
      </c>
      <c r="C2" s="13" t="s">
        <v>38</v>
      </c>
      <c r="D2" s="13" t="s">
        <v>39</v>
      </c>
      <c r="E2" s="13" t="s">
        <v>40</v>
      </c>
    </row>
    <row r="3" spans="1:5" x14ac:dyDescent="0.2">
      <c r="A3" s="2" t="s">
        <v>13</v>
      </c>
      <c r="B3" s="5">
        <v>3.1598149716593915</v>
      </c>
      <c r="C3" s="5">
        <v>4.2022281581862009</v>
      </c>
      <c r="D3" s="5">
        <v>3.5995830347253892</v>
      </c>
      <c r="E3" s="5">
        <v>0</v>
      </c>
    </row>
    <row r="4" spans="1:5" x14ac:dyDescent="0.2">
      <c r="A4" s="2" t="s">
        <v>15</v>
      </c>
      <c r="B4" s="5">
        <v>2.8890450534863743</v>
      </c>
      <c r="C4" s="5">
        <v>3.8260326384008745</v>
      </c>
      <c r="D4" s="5">
        <v>1.5616459748574998</v>
      </c>
      <c r="E4" s="5">
        <v>0</v>
      </c>
    </row>
    <row r="5" spans="1:5" x14ac:dyDescent="0.2">
      <c r="A5" s="2" t="s">
        <v>41</v>
      </c>
      <c r="B5" s="5">
        <v>10.255968284064465</v>
      </c>
      <c r="C5" s="5">
        <v>6.2914763423252609</v>
      </c>
      <c r="D5" s="5">
        <v>5.2572610531759025</v>
      </c>
      <c r="E5" s="5">
        <v>0</v>
      </c>
    </row>
    <row r="6" spans="1:5" x14ac:dyDescent="0.2">
      <c r="A6" s="2" t="s">
        <v>19</v>
      </c>
      <c r="B6" s="5">
        <v>9.2931272860918117</v>
      </c>
      <c r="C6" s="5">
        <v>6.9129666252472042</v>
      </c>
      <c r="D6" s="5">
        <v>7.2104867078527803</v>
      </c>
      <c r="E6" s="5">
        <v>0.12250826930817831</v>
      </c>
    </row>
    <row r="7" spans="1:5" x14ac:dyDescent="0.2">
      <c r="A7" s="2" t="s">
        <v>20</v>
      </c>
      <c r="B7" s="5">
        <v>10.008087343307723</v>
      </c>
      <c r="C7" s="5">
        <v>8.1017849922014893</v>
      </c>
      <c r="D7" s="5">
        <v>7.6829761423372425</v>
      </c>
      <c r="E7" s="5">
        <v>0</v>
      </c>
    </row>
    <row r="8" spans="1:5" x14ac:dyDescent="0.2">
      <c r="A8" s="2" t="s">
        <v>21</v>
      </c>
      <c r="B8" s="5">
        <v>6.148525314631569</v>
      </c>
      <c r="C8" s="5">
        <v>7.2773561341147088</v>
      </c>
      <c r="D8" s="5">
        <v>3.7707752906138921</v>
      </c>
      <c r="E8" s="5">
        <v>0</v>
      </c>
    </row>
    <row r="9" spans="1:5" x14ac:dyDescent="0.2">
      <c r="A9" s="2" t="s">
        <v>22</v>
      </c>
      <c r="B9" s="5">
        <v>5.3501466364552623</v>
      </c>
      <c r="C9" s="5">
        <v>5.683583537310831</v>
      </c>
      <c r="D9" s="5">
        <v>4.9485067331519641</v>
      </c>
      <c r="E9" s="5">
        <v>0.10609355936313553</v>
      </c>
    </row>
    <row r="10" spans="1:5" x14ac:dyDescent="0.2">
      <c r="A10" s="2" t="s">
        <v>23</v>
      </c>
      <c r="B10" s="5">
        <v>5.4030598675830399</v>
      </c>
      <c r="C10" s="5">
        <v>4.3042510603155053</v>
      </c>
      <c r="D10" s="5">
        <v>5.0951134502596549</v>
      </c>
      <c r="E10" s="5">
        <v>3.4993911059475649E-2</v>
      </c>
    </row>
    <row r="11" spans="1:5" x14ac:dyDescent="0.2">
      <c r="A11" s="2" t="s">
        <v>24</v>
      </c>
      <c r="B11" s="5">
        <v>4.7641952403857166</v>
      </c>
      <c r="C11" s="5">
        <v>3.0921459492888066</v>
      </c>
      <c r="D11" s="5">
        <v>3.4815272910511008</v>
      </c>
      <c r="E11" s="5">
        <v>0</v>
      </c>
    </row>
    <row r="12" spans="1:5" x14ac:dyDescent="0.2">
      <c r="A12" s="2" t="s">
        <v>25</v>
      </c>
      <c r="B12" s="5">
        <v>4.9852707908452301</v>
      </c>
      <c r="C12" s="5">
        <v>3.9140555795892302</v>
      </c>
      <c r="D12" s="5">
        <v>4.2951609912860755</v>
      </c>
      <c r="E12" s="5">
        <v>0.13390190140699998</v>
      </c>
    </row>
    <row r="13" spans="1:5" x14ac:dyDescent="0.2">
      <c r="A13" s="2" t="s">
        <v>26</v>
      </c>
      <c r="B13" s="5">
        <v>3.4744777853928901</v>
      </c>
      <c r="C13" s="5">
        <v>3.1466968622426177</v>
      </c>
      <c r="D13" s="5">
        <v>2.6460859977949283</v>
      </c>
      <c r="E13" s="5">
        <v>7.1515837778241304E-2</v>
      </c>
    </row>
    <row r="14" spans="1:5" x14ac:dyDescent="0.2">
      <c r="A14" s="2" t="s">
        <v>27</v>
      </c>
      <c r="B14" s="5">
        <v>7.1781067743382678</v>
      </c>
      <c r="C14" s="5">
        <v>7.1140165352816762</v>
      </c>
      <c r="D14" s="5">
        <v>5.3194898416971101</v>
      </c>
      <c r="E14" s="5">
        <v>0</v>
      </c>
    </row>
    <row r="15" spans="1:5" x14ac:dyDescent="0.2">
      <c r="A15" s="2" t="s">
        <v>28</v>
      </c>
      <c r="B15" s="5">
        <v>4.1979216846741449</v>
      </c>
      <c r="C15" s="5">
        <v>2.5462803661138258</v>
      </c>
      <c r="D15" s="5">
        <v>3.3721010253939854</v>
      </c>
      <c r="E15" s="5">
        <v>6.8818388273346631E-2</v>
      </c>
    </row>
    <row r="16" spans="1:5" x14ac:dyDescent="0.2">
      <c r="A16" s="2" t="s">
        <v>29</v>
      </c>
      <c r="B16" s="5">
        <v>7.8740157480314963</v>
      </c>
      <c r="C16" s="5">
        <v>6.2588330304865734</v>
      </c>
      <c r="D16" s="5">
        <v>8.1432128676223172</v>
      </c>
      <c r="E16" s="5">
        <v>0</v>
      </c>
    </row>
    <row r="17" spans="1:5" x14ac:dyDescent="0.2">
      <c r="A17" s="2" t="s">
        <v>30</v>
      </c>
      <c r="B17" s="5">
        <v>11.819834941949924</v>
      </c>
      <c r="C17" s="5">
        <v>6.4344663589313198</v>
      </c>
      <c r="D17" s="5">
        <v>7.4136242831165191</v>
      </c>
      <c r="E17" s="5">
        <v>0</v>
      </c>
    </row>
    <row r="18" spans="1:5" x14ac:dyDescent="0.2">
      <c r="A18" s="2" t="s">
        <v>31</v>
      </c>
      <c r="B18" s="5">
        <v>6.5398159382120555</v>
      </c>
      <c r="C18" s="5">
        <v>7.8122688130677949</v>
      </c>
      <c r="D18" s="5">
        <v>6.3622643742786966</v>
      </c>
      <c r="E18" s="5">
        <v>0</v>
      </c>
    </row>
    <row r="19" spans="1:5" x14ac:dyDescent="0.2">
      <c r="A19" s="2" t="s">
        <v>32</v>
      </c>
      <c r="B19" s="5">
        <v>14.235471445319041</v>
      </c>
      <c r="C19" s="5">
        <v>8.0388544632389891</v>
      </c>
      <c r="D19" s="5">
        <v>8.0388544632389891</v>
      </c>
      <c r="E19" s="5">
        <v>0</v>
      </c>
    </row>
    <row r="20" spans="1:5" x14ac:dyDescent="0.2">
      <c r="A20" s="2" t="s">
        <v>34</v>
      </c>
      <c r="B20" s="5">
        <v>5.2847160870612804</v>
      </c>
      <c r="C20" s="5">
        <v>5.3971568548710955</v>
      </c>
      <c r="D20" s="5">
        <v>5.60597542366075</v>
      </c>
      <c r="E20" s="5">
        <v>0.14456670146976144</v>
      </c>
    </row>
    <row r="21" spans="1:5" x14ac:dyDescent="0.2">
      <c r="A21" s="2" t="s">
        <v>35</v>
      </c>
      <c r="B21" s="5">
        <v>7.7266112754072198</v>
      </c>
      <c r="C21" s="5">
        <v>5.6330094352908038</v>
      </c>
      <c r="D21" s="5">
        <v>6.6845045298784207</v>
      </c>
      <c r="E21" s="5">
        <v>3.7553396235272027E-2</v>
      </c>
    </row>
    <row r="22" spans="1:5" x14ac:dyDescent="0.2">
      <c r="A22" s="2" t="s">
        <v>36</v>
      </c>
      <c r="B22" s="5">
        <v>0</v>
      </c>
      <c r="C22" s="5">
        <v>6.8399452804377567</v>
      </c>
      <c r="D22" s="5">
        <v>1.3679890560875512</v>
      </c>
      <c r="E22" s="5">
        <v>0</v>
      </c>
    </row>
    <row r="24" spans="1:5" x14ac:dyDescent="0.2">
      <c r="A24" s="17" t="s">
        <v>147</v>
      </c>
    </row>
    <row r="25" spans="1:5" x14ac:dyDescent="0.2">
      <c r="A25" t="s">
        <v>159</v>
      </c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6253-DD8F-445B-884A-08323D71DAD2}">
  <dimension ref="A1:H106"/>
  <sheetViews>
    <sheetView showGridLines="0" workbookViewId="0">
      <selection sqref="A1:B1"/>
    </sheetView>
  </sheetViews>
  <sheetFormatPr baseColWidth="10" defaultColWidth="11.5" defaultRowHeight="15" x14ac:dyDescent="0.2"/>
  <cols>
    <col min="1" max="1" width="19.1640625" customWidth="1"/>
    <col min="2" max="2" width="16.5" customWidth="1"/>
    <col min="3" max="3" width="5" customWidth="1"/>
    <col min="4" max="4" width="27.33203125" customWidth="1"/>
    <col min="6" max="6" width="5" customWidth="1"/>
    <col min="7" max="7" width="26.5" customWidth="1"/>
    <col min="10" max="10" width="27" customWidth="1"/>
  </cols>
  <sheetData>
    <row r="1" spans="1:8" ht="91.5" customHeight="1" x14ac:dyDescent="0.2">
      <c r="A1" s="21" t="s">
        <v>156</v>
      </c>
      <c r="B1" s="21"/>
      <c r="D1" s="21" t="s">
        <v>157</v>
      </c>
      <c r="E1" s="21"/>
      <c r="G1" s="21" t="s">
        <v>158</v>
      </c>
      <c r="H1" s="21"/>
    </row>
    <row r="2" spans="1:8" x14ac:dyDescent="0.2">
      <c r="A2" s="13" t="s">
        <v>9</v>
      </c>
      <c r="B2" s="13">
        <v>2025</v>
      </c>
      <c r="D2" s="13" t="s">
        <v>42</v>
      </c>
      <c r="E2" s="13">
        <v>2025</v>
      </c>
      <c r="G2" s="13" t="s">
        <v>12</v>
      </c>
      <c r="H2" s="13">
        <v>2025</v>
      </c>
    </row>
    <row r="3" spans="1:8" x14ac:dyDescent="0.2">
      <c r="A3" s="1" t="s">
        <v>13</v>
      </c>
      <c r="B3" s="2">
        <v>158</v>
      </c>
      <c r="D3" s="1" t="s">
        <v>43</v>
      </c>
      <c r="E3" s="2">
        <v>5</v>
      </c>
      <c r="G3" s="1">
        <v>2</v>
      </c>
      <c r="H3" s="2">
        <v>1</v>
      </c>
    </row>
    <row r="4" spans="1:8" x14ac:dyDescent="0.2">
      <c r="A4" s="1" t="s">
        <v>15</v>
      </c>
      <c r="B4" s="2">
        <v>14</v>
      </c>
      <c r="D4" s="1" t="s">
        <v>44</v>
      </c>
      <c r="E4" s="2">
        <v>48</v>
      </c>
      <c r="G4" s="1">
        <v>3</v>
      </c>
      <c r="H4" s="2">
        <v>20</v>
      </c>
    </row>
    <row r="5" spans="1:8" x14ac:dyDescent="0.2">
      <c r="A5" s="1" t="s">
        <v>17</v>
      </c>
      <c r="B5" s="2">
        <v>37</v>
      </c>
      <c r="D5" s="1" t="s">
        <v>45</v>
      </c>
      <c r="E5" s="2">
        <v>81</v>
      </c>
      <c r="G5" s="1">
        <v>4</v>
      </c>
      <c r="H5" s="2">
        <v>98</v>
      </c>
    </row>
    <row r="6" spans="1:8" x14ac:dyDescent="0.2">
      <c r="A6" s="1" t="s">
        <v>19</v>
      </c>
      <c r="B6" s="2">
        <v>271</v>
      </c>
      <c r="D6" s="1" t="s">
        <v>46</v>
      </c>
      <c r="E6" s="2">
        <v>24</v>
      </c>
      <c r="G6" s="1">
        <v>5</v>
      </c>
      <c r="H6" s="2">
        <v>164</v>
      </c>
    </row>
    <row r="7" spans="1:8" x14ac:dyDescent="0.2">
      <c r="A7" s="1" t="s">
        <v>20</v>
      </c>
      <c r="B7" s="2">
        <v>366</v>
      </c>
      <c r="D7" s="1" t="s">
        <v>47</v>
      </c>
      <c r="E7" s="2">
        <v>10</v>
      </c>
      <c r="G7" s="1">
        <v>6</v>
      </c>
      <c r="H7" s="2">
        <v>320</v>
      </c>
    </row>
    <row r="8" spans="1:8" x14ac:dyDescent="0.2">
      <c r="A8" s="1" t="s">
        <v>21</v>
      </c>
      <c r="B8" s="2">
        <v>97</v>
      </c>
      <c r="D8" s="1" t="s">
        <v>48</v>
      </c>
      <c r="E8" s="2">
        <v>63</v>
      </c>
      <c r="G8" s="1">
        <v>7</v>
      </c>
      <c r="H8" s="2">
        <v>270</v>
      </c>
    </row>
    <row r="9" spans="1:8" x14ac:dyDescent="0.2">
      <c r="A9" s="1" t="s">
        <v>22</v>
      </c>
      <c r="B9" s="2">
        <v>477</v>
      </c>
      <c r="D9" s="1" t="s">
        <v>49</v>
      </c>
      <c r="E9" s="2">
        <v>4</v>
      </c>
      <c r="G9" s="1">
        <v>8</v>
      </c>
      <c r="H9" s="2">
        <v>280</v>
      </c>
    </row>
    <row r="10" spans="1:8" x14ac:dyDescent="0.2">
      <c r="A10" s="1" t="s">
        <v>23</v>
      </c>
      <c r="B10" s="2">
        <v>538</v>
      </c>
      <c r="D10" s="1" t="s">
        <v>50</v>
      </c>
      <c r="E10" s="2">
        <v>37</v>
      </c>
      <c r="G10" s="1">
        <v>9</v>
      </c>
      <c r="H10" s="2">
        <v>309</v>
      </c>
    </row>
    <row r="11" spans="1:8" x14ac:dyDescent="0.2">
      <c r="A11" s="1" t="s">
        <v>24</v>
      </c>
      <c r="B11" s="2">
        <v>101</v>
      </c>
      <c r="D11" s="1" t="s">
        <v>51</v>
      </c>
      <c r="E11" s="2">
        <v>10</v>
      </c>
      <c r="G11" s="1">
        <v>10</v>
      </c>
      <c r="H11" s="2">
        <v>306</v>
      </c>
    </row>
    <row r="12" spans="1:8" x14ac:dyDescent="0.2">
      <c r="A12" s="1" t="s">
        <v>25</v>
      </c>
      <c r="B12" s="2">
        <v>279</v>
      </c>
      <c r="D12" s="1" t="s">
        <v>52</v>
      </c>
      <c r="E12" s="2">
        <v>177</v>
      </c>
      <c r="G12" s="1">
        <v>11</v>
      </c>
      <c r="H12" s="2">
        <v>410</v>
      </c>
    </row>
    <row r="13" spans="1:8" x14ac:dyDescent="0.2">
      <c r="A13" s="1" t="s">
        <v>26</v>
      </c>
      <c r="B13" s="2">
        <v>268</v>
      </c>
      <c r="D13" s="1" t="s">
        <v>53</v>
      </c>
      <c r="E13" s="2">
        <v>130</v>
      </c>
      <c r="G13" s="1">
        <v>12</v>
      </c>
      <c r="H13" s="2">
        <v>458</v>
      </c>
    </row>
    <row r="14" spans="1:8" x14ac:dyDescent="0.2">
      <c r="A14" s="1" t="s">
        <v>27</v>
      </c>
      <c r="B14" s="2">
        <v>56</v>
      </c>
      <c r="D14" s="1" t="s">
        <v>54</v>
      </c>
      <c r="E14" s="2">
        <v>51</v>
      </c>
      <c r="G14" s="1">
        <v>13</v>
      </c>
      <c r="H14" s="2">
        <v>442</v>
      </c>
    </row>
    <row r="15" spans="1:8" x14ac:dyDescent="0.2">
      <c r="A15" s="1" t="s">
        <v>28</v>
      </c>
      <c r="B15" s="2">
        <v>39</v>
      </c>
      <c r="D15" s="1" t="s">
        <v>55</v>
      </c>
      <c r="E15" s="2">
        <v>7</v>
      </c>
      <c r="G15" s="1">
        <v>14</v>
      </c>
      <c r="H15" s="2">
        <v>255</v>
      </c>
    </row>
    <row r="16" spans="1:8" x14ac:dyDescent="0.2">
      <c r="A16" s="1" t="s">
        <v>29</v>
      </c>
      <c r="B16" s="2">
        <v>61</v>
      </c>
      <c r="D16" s="1" t="s">
        <v>56</v>
      </c>
      <c r="E16" s="2">
        <v>53</v>
      </c>
      <c r="G16" s="1">
        <v>15</v>
      </c>
      <c r="H16" s="2">
        <v>200</v>
      </c>
    </row>
    <row r="17" spans="1:8" x14ac:dyDescent="0.2">
      <c r="A17" s="1" t="s">
        <v>30</v>
      </c>
      <c r="B17" s="2">
        <v>79</v>
      </c>
      <c r="D17" s="1" t="s">
        <v>57</v>
      </c>
      <c r="E17" s="2">
        <v>2</v>
      </c>
      <c r="G17" s="1">
        <v>16</v>
      </c>
      <c r="H17" s="2">
        <v>144</v>
      </c>
    </row>
    <row r="18" spans="1:8" x14ac:dyDescent="0.2">
      <c r="A18" s="1" t="s">
        <v>31</v>
      </c>
      <c r="B18" s="2">
        <v>163</v>
      </c>
      <c r="D18" s="1" t="s">
        <v>58</v>
      </c>
      <c r="E18" s="2">
        <v>63</v>
      </c>
      <c r="G18" s="1">
        <v>17</v>
      </c>
      <c r="H18" s="2">
        <v>77</v>
      </c>
    </row>
    <row r="19" spans="1:8" x14ac:dyDescent="0.2">
      <c r="A19" s="1" t="s">
        <v>32</v>
      </c>
      <c r="B19" s="2">
        <v>18</v>
      </c>
      <c r="D19" s="1" t="s">
        <v>59</v>
      </c>
      <c r="E19" s="2">
        <v>29</v>
      </c>
      <c r="G19" s="1" t="s">
        <v>33</v>
      </c>
      <c r="H19" s="2">
        <v>33</v>
      </c>
    </row>
    <row r="20" spans="1:8" x14ac:dyDescent="0.2">
      <c r="A20" s="1" t="s">
        <v>34</v>
      </c>
      <c r="B20" s="2">
        <v>253</v>
      </c>
      <c r="D20" s="1" t="s">
        <v>60</v>
      </c>
      <c r="E20" s="2">
        <v>34</v>
      </c>
      <c r="G20" s="15" t="s">
        <v>18</v>
      </c>
      <c r="H20" s="19">
        <v>3787</v>
      </c>
    </row>
    <row r="21" spans="1:8" x14ac:dyDescent="0.2">
      <c r="A21" s="1" t="s">
        <v>35</v>
      </c>
      <c r="B21" s="2">
        <v>510</v>
      </c>
      <c r="D21" s="1" t="s">
        <v>61</v>
      </c>
      <c r="E21" s="2">
        <v>6</v>
      </c>
    </row>
    <row r="22" spans="1:8" x14ac:dyDescent="0.2">
      <c r="A22" s="1" t="s">
        <v>36</v>
      </c>
      <c r="B22" s="2">
        <v>2</v>
      </c>
      <c r="D22" s="1" t="s">
        <v>62</v>
      </c>
      <c r="E22" s="2">
        <v>2</v>
      </c>
    </row>
    <row r="23" spans="1:8" x14ac:dyDescent="0.2">
      <c r="A23" s="15" t="s">
        <v>18</v>
      </c>
      <c r="B23" s="19">
        <v>3787</v>
      </c>
      <c r="D23" s="1" t="s">
        <v>63</v>
      </c>
      <c r="E23" s="2">
        <v>7</v>
      </c>
    </row>
    <row r="24" spans="1:8" x14ac:dyDescent="0.2">
      <c r="D24" s="1" t="s">
        <v>64</v>
      </c>
      <c r="E24" s="2">
        <v>50</v>
      </c>
    </row>
    <row r="25" spans="1:8" x14ac:dyDescent="0.2">
      <c r="A25" s="17" t="s">
        <v>147</v>
      </c>
      <c r="D25" s="1" t="s">
        <v>65</v>
      </c>
      <c r="E25" s="2">
        <v>11</v>
      </c>
    </row>
    <row r="26" spans="1:8" x14ac:dyDescent="0.2">
      <c r="D26" s="1" t="s">
        <v>66</v>
      </c>
      <c r="E26" s="2">
        <v>22</v>
      </c>
    </row>
    <row r="27" spans="1:8" x14ac:dyDescent="0.2">
      <c r="D27" s="1" t="s">
        <v>67</v>
      </c>
      <c r="E27" s="2">
        <v>87</v>
      </c>
    </row>
    <row r="28" spans="1:8" x14ac:dyDescent="0.2">
      <c r="D28" s="1" t="s">
        <v>68</v>
      </c>
      <c r="E28" s="2">
        <v>10</v>
      </c>
    </row>
    <row r="29" spans="1:8" x14ac:dyDescent="0.2">
      <c r="D29" s="1" t="s">
        <v>69</v>
      </c>
      <c r="E29" s="2">
        <v>18</v>
      </c>
    </row>
    <row r="30" spans="1:8" x14ac:dyDescent="0.2">
      <c r="D30" s="1" t="s">
        <v>70</v>
      </c>
      <c r="E30" s="2">
        <v>40</v>
      </c>
    </row>
    <row r="31" spans="1:8" x14ac:dyDescent="0.2">
      <c r="D31" s="1" t="s">
        <v>71</v>
      </c>
      <c r="E31" s="2">
        <v>24</v>
      </c>
    </row>
    <row r="32" spans="1:8" x14ac:dyDescent="0.2">
      <c r="D32" s="1" t="s">
        <v>72</v>
      </c>
      <c r="E32" s="2">
        <v>69</v>
      </c>
    </row>
    <row r="33" spans="4:5" x14ac:dyDescent="0.2">
      <c r="D33" s="1" t="s">
        <v>73</v>
      </c>
      <c r="E33" s="2">
        <v>50</v>
      </c>
    </row>
    <row r="34" spans="4:5" x14ac:dyDescent="0.2">
      <c r="D34" s="1" t="s">
        <v>74</v>
      </c>
      <c r="E34" s="2">
        <v>4</v>
      </c>
    </row>
    <row r="35" spans="4:5" x14ac:dyDescent="0.2">
      <c r="D35" s="1" t="s">
        <v>75</v>
      </c>
      <c r="E35" s="2">
        <v>2</v>
      </c>
    </row>
    <row r="36" spans="4:5" x14ac:dyDescent="0.2">
      <c r="D36" s="1" t="s">
        <v>76</v>
      </c>
      <c r="E36" s="2">
        <v>65</v>
      </c>
    </row>
    <row r="37" spans="4:5" x14ac:dyDescent="0.2">
      <c r="D37" s="1" t="s">
        <v>77</v>
      </c>
      <c r="E37" s="2">
        <v>45</v>
      </c>
    </row>
    <row r="38" spans="4:5" x14ac:dyDescent="0.2">
      <c r="D38" s="1" t="s">
        <v>78</v>
      </c>
      <c r="E38" s="2">
        <v>20</v>
      </c>
    </row>
    <row r="39" spans="4:5" x14ac:dyDescent="0.2">
      <c r="D39" s="1" t="s">
        <v>79</v>
      </c>
      <c r="E39" s="2">
        <v>46</v>
      </c>
    </row>
    <row r="40" spans="4:5" x14ac:dyDescent="0.2">
      <c r="D40" s="1" t="s">
        <v>80</v>
      </c>
      <c r="E40" s="2">
        <v>2</v>
      </c>
    </row>
    <row r="41" spans="4:5" x14ac:dyDescent="0.2">
      <c r="D41" s="1" t="s">
        <v>81</v>
      </c>
      <c r="E41" s="2">
        <v>25</v>
      </c>
    </row>
    <row r="42" spans="4:5" x14ac:dyDescent="0.2">
      <c r="D42" s="1" t="s">
        <v>82</v>
      </c>
      <c r="E42" s="2">
        <v>48</v>
      </c>
    </row>
    <row r="43" spans="4:5" x14ac:dyDescent="0.2">
      <c r="D43" s="1" t="s">
        <v>83</v>
      </c>
      <c r="E43" s="2">
        <v>46</v>
      </c>
    </row>
    <row r="44" spans="4:5" x14ac:dyDescent="0.2">
      <c r="D44" s="1" t="s">
        <v>84</v>
      </c>
      <c r="E44" s="2">
        <v>123</v>
      </c>
    </row>
    <row r="45" spans="4:5" x14ac:dyDescent="0.2">
      <c r="D45" s="1" t="s">
        <v>85</v>
      </c>
      <c r="E45" s="2">
        <v>30</v>
      </c>
    </row>
    <row r="46" spans="4:5" x14ac:dyDescent="0.2">
      <c r="D46" s="1" t="s">
        <v>86</v>
      </c>
      <c r="E46" s="2">
        <v>148</v>
      </c>
    </row>
    <row r="47" spans="4:5" x14ac:dyDescent="0.2">
      <c r="D47" s="1" t="s">
        <v>87</v>
      </c>
      <c r="E47" s="2">
        <v>2</v>
      </c>
    </row>
    <row r="48" spans="4:5" x14ac:dyDescent="0.2">
      <c r="D48" s="1" t="s">
        <v>88</v>
      </c>
      <c r="E48" s="2">
        <v>50</v>
      </c>
    </row>
    <row r="49" spans="4:5" x14ac:dyDescent="0.2">
      <c r="D49" s="1" t="s">
        <v>89</v>
      </c>
      <c r="E49" s="2">
        <v>182</v>
      </c>
    </row>
    <row r="50" spans="4:5" x14ac:dyDescent="0.2">
      <c r="D50" s="1" t="s">
        <v>90</v>
      </c>
      <c r="E50" s="2">
        <v>15</v>
      </c>
    </row>
    <row r="51" spans="4:5" x14ac:dyDescent="0.2">
      <c r="D51" s="1" t="s">
        <v>91</v>
      </c>
      <c r="E51" s="2">
        <v>18</v>
      </c>
    </row>
    <row r="52" spans="4:5" x14ac:dyDescent="0.2">
      <c r="D52" s="1" t="s">
        <v>92</v>
      </c>
      <c r="E52" s="2">
        <v>6</v>
      </c>
    </row>
    <row r="53" spans="4:5" x14ac:dyDescent="0.2">
      <c r="D53" s="1" t="s">
        <v>93</v>
      </c>
      <c r="E53" s="2">
        <v>23</v>
      </c>
    </row>
    <row r="54" spans="4:5" x14ac:dyDescent="0.2">
      <c r="D54" s="1" t="s">
        <v>94</v>
      </c>
      <c r="E54" s="2">
        <v>12</v>
      </c>
    </row>
    <row r="55" spans="4:5" x14ac:dyDescent="0.2">
      <c r="D55" s="1" t="s">
        <v>95</v>
      </c>
      <c r="E55" s="2">
        <v>79</v>
      </c>
    </row>
    <row r="56" spans="4:5" x14ac:dyDescent="0.2">
      <c r="D56" s="1" t="s">
        <v>96</v>
      </c>
      <c r="E56" s="2">
        <v>3</v>
      </c>
    </row>
    <row r="57" spans="4:5" x14ac:dyDescent="0.2">
      <c r="D57" s="1" t="s">
        <v>97</v>
      </c>
      <c r="E57" s="2">
        <v>33</v>
      </c>
    </row>
    <row r="58" spans="4:5" x14ac:dyDescent="0.2">
      <c r="D58" s="1" t="s">
        <v>98</v>
      </c>
      <c r="E58" s="2">
        <v>13</v>
      </c>
    </row>
    <row r="59" spans="4:5" x14ac:dyDescent="0.2">
      <c r="D59" s="1" t="s">
        <v>99</v>
      </c>
      <c r="E59" s="2">
        <v>10</v>
      </c>
    </row>
    <row r="60" spans="4:5" x14ac:dyDescent="0.2">
      <c r="D60" s="1" t="s">
        <v>100</v>
      </c>
      <c r="E60" s="2">
        <v>43</v>
      </c>
    </row>
    <row r="61" spans="4:5" x14ac:dyDescent="0.2">
      <c r="D61" s="1" t="s">
        <v>101</v>
      </c>
      <c r="E61" s="2">
        <v>8</v>
      </c>
    </row>
    <row r="62" spans="4:5" x14ac:dyDescent="0.2">
      <c r="D62" s="1" t="s">
        <v>102</v>
      </c>
      <c r="E62" s="2">
        <v>24</v>
      </c>
    </row>
    <row r="63" spans="4:5" x14ac:dyDescent="0.2">
      <c r="D63" s="1" t="s">
        <v>103</v>
      </c>
      <c r="E63" s="2">
        <v>8</v>
      </c>
    </row>
    <row r="64" spans="4:5" x14ac:dyDescent="0.2">
      <c r="D64" s="1" t="s">
        <v>104</v>
      </c>
      <c r="E64" s="2">
        <v>33</v>
      </c>
    </row>
    <row r="65" spans="4:5" x14ac:dyDescent="0.2">
      <c r="D65" s="1" t="s">
        <v>105</v>
      </c>
      <c r="E65" s="2">
        <v>59</v>
      </c>
    </row>
    <row r="66" spans="4:5" x14ac:dyDescent="0.2">
      <c r="D66" s="1" t="s">
        <v>106</v>
      </c>
      <c r="E66" s="2">
        <v>3</v>
      </c>
    </row>
    <row r="67" spans="4:5" x14ac:dyDescent="0.2">
      <c r="D67" s="1" t="s">
        <v>107</v>
      </c>
      <c r="E67" s="2">
        <v>127</v>
      </c>
    </row>
    <row r="68" spans="4:5" x14ac:dyDescent="0.2">
      <c r="D68" s="1" t="s">
        <v>108</v>
      </c>
      <c r="E68" s="2">
        <v>47</v>
      </c>
    </row>
    <row r="69" spans="4:5" x14ac:dyDescent="0.2">
      <c r="D69" s="1" t="s">
        <v>109</v>
      </c>
      <c r="E69" s="2">
        <v>54</v>
      </c>
    </row>
    <row r="70" spans="4:5" x14ac:dyDescent="0.2">
      <c r="D70" s="1" t="s">
        <v>110</v>
      </c>
      <c r="E70" s="2">
        <v>45</v>
      </c>
    </row>
    <row r="71" spans="4:5" x14ac:dyDescent="0.2">
      <c r="D71" s="1" t="s">
        <v>111</v>
      </c>
      <c r="E71" s="2">
        <v>25</v>
      </c>
    </row>
    <row r="72" spans="4:5" x14ac:dyDescent="0.2">
      <c r="D72" s="1" t="s">
        <v>112</v>
      </c>
      <c r="E72" s="2">
        <v>8</v>
      </c>
    </row>
    <row r="73" spans="4:5" x14ac:dyDescent="0.2">
      <c r="D73" s="1" t="s">
        <v>113</v>
      </c>
      <c r="E73" s="2">
        <v>5</v>
      </c>
    </row>
    <row r="74" spans="4:5" x14ac:dyDescent="0.2">
      <c r="D74" s="1" t="s">
        <v>114</v>
      </c>
      <c r="E74" s="2">
        <v>87</v>
      </c>
    </row>
    <row r="75" spans="4:5" x14ac:dyDescent="0.2">
      <c r="D75" s="1" t="s">
        <v>115</v>
      </c>
      <c r="E75" s="2">
        <v>14</v>
      </c>
    </row>
    <row r="76" spans="4:5" x14ac:dyDescent="0.2">
      <c r="D76" s="1" t="s">
        <v>116</v>
      </c>
      <c r="E76" s="2">
        <v>74</v>
      </c>
    </row>
    <row r="77" spans="4:5" x14ac:dyDescent="0.2">
      <c r="D77" s="1" t="s">
        <v>117</v>
      </c>
      <c r="E77" s="2">
        <v>72</v>
      </c>
    </row>
    <row r="78" spans="4:5" x14ac:dyDescent="0.2">
      <c r="D78" s="1" t="s">
        <v>118</v>
      </c>
      <c r="E78" s="2">
        <v>2</v>
      </c>
    </row>
    <row r="79" spans="4:5" x14ac:dyDescent="0.2">
      <c r="D79" s="1" t="s">
        <v>119</v>
      </c>
      <c r="E79" s="2">
        <v>37</v>
      </c>
    </row>
    <row r="80" spans="4:5" x14ac:dyDescent="0.2">
      <c r="D80" s="1" t="s">
        <v>120</v>
      </c>
      <c r="E80" s="2">
        <v>19</v>
      </c>
    </row>
    <row r="81" spans="4:5" x14ac:dyDescent="0.2">
      <c r="D81" s="1" t="s">
        <v>121</v>
      </c>
      <c r="E81" s="2">
        <v>26</v>
      </c>
    </row>
    <row r="82" spans="4:5" x14ac:dyDescent="0.2">
      <c r="D82" s="1" t="s">
        <v>122</v>
      </c>
      <c r="E82" s="2">
        <v>10</v>
      </c>
    </row>
    <row r="83" spans="4:5" x14ac:dyDescent="0.2">
      <c r="D83" s="1" t="s">
        <v>123</v>
      </c>
      <c r="E83" s="2">
        <v>52</v>
      </c>
    </row>
    <row r="84" spans="4:5" x14ac:dyDescent="0.2">
      <c r="D84" s="1" t="s">
        <v>124</v>
      </c>
      <c r="E84" s="2">
        <v>1</v>
      </c>
    </row>
    <row r="85" spans="4:5" x14ac:dyDescent="0.2">
      <c r="D85" s="1" t="s">
        <v>125</v>
      </c>
      <c r="E85" s="2">
        <v>38</v>
      </c>
    </row>
    <row r="86" spans="4:5" x14ac:dyDescent="0.2">
      <c r="D86" s="1" t="s">
        <v>126</v>
      </c>
      <c r="E86" s="2">
        <v>9</v>
      </c>
    </row>
    <row r="87" spans="4:5" x14ac:dyDescent="0.2">
      <c r="D87" s="1" t="s">
        <v>127</v>
      </c>
      <c r="E87" s="2">
        <v>48</v>
      </c>
    </row>
    <row r="88" spans="4:5" x14ac:dyDescent="0.2">
      <c r="D88" s="1" t="s">
        <v>128</v>
      </c>
      <c r="E88" s="2">
        <v>20</v>
      </c>
    </row>
    <row r="89" spans="4:5" x14ac:dyDescent="0.2">
      <c r="D89" s="1" t="s">
        <v>129</v>
      </c>
      <c r="E89" s="2">
        <v>9</v>
      </c>
    </row>
    <row r="90" spans="4:5" x14ac:dyDescent="0.2">
      <c r="D90" s="1" t="s">
        <v>130</v>
      </c>
      <c r="E90" s="2">
        <v>28</v>
      </c>
    </row>
    <row r="91" spans="4:5" x14ac:dyDescent="0.2">
      <c r="D91" s="1" t="s">
        <v>131</v>
      </c>
      <c r="E91" s="2">
        <v>56</v>
      </c>
    </row>
    <row r="92" spans="4:5" x14ac:dyDescent="0.2">
      <c r="D92" s="1" t="s">
        <v>132</v>
      </c>
      <c r="E92" s="2">
        <v>16</v>
      </c>
    </row>
    <row r="93" spans="4:5" x14ac:dyDescent="0.2">
      <c r="D93" s="1" t="s">
        <v>133</v>
      </c>
      <c r="E93" s="2">
        <v>3</v>
      </c>
    </row>
    <row r="94" spans="4:5" x14ac:dyDescent="0.2">
      <c r="D94" s="1" t="s">
        <v>134</v>
      </c>
      <c r="E94" s="2">
        <v>74</v>
      </c>
    </row>
    <row r="95" spans="4:5" x14ac:dyDescent="0.2">
      <c r="D95" s="1" t="s">
        <v>135</v>
      </c>
      <c r="E95" s="2">
        <v>35</v>
      </c>
    </row>
    <row r="96" spans="4:5" x14ac:dyDescent="0.2">
      <c r="D96" s="1" t="s">
        <v>136</v>
      </c>
      <c r="E96" s="2">
        <v>6</v>
      </c>
    </row>
    <row r="97" spans="4:5" x14ac:dyDescent="0.2">
      <c r="D97" s="1" t="s">
        <v>137</v>
      </c>
      <c r="E97" s="2">
        <v>91</v>
      </c>
    </row>
    <row r="98" spans="4:5" x14ac:dyDescent="0.2">
      <c r="D98" s="1" t="s">
        <v>138</v>
      </c>
      <c r="E98" s="2">
        <v>10</v>
      </c>
    </row>
    <row r="99" spans="4:5" x14ac:dyDescent="0.2">
      <c r="D99" s="1" t="s">
        <v>139</v>
      </c>
      <c r="E99" s="2">
        <v>40</v>
      </c>
    </row>
    <row r="100" spans="4:5" x14ac:dyDescent="0.2">
      <c r="D100" s="1" t="s">
        <v>140</v>
      </c>
      <c r="E100" s="2">
        <v>17</v>
      </c>
    </row>
    <row r="101" spans="4:5" x14ac:dyDescent="0.2">
      <c r="D101" s="1" t="s">
        <v>141</v>
      </c>
      <c r="E101" s="2">
        <v>57</v>
      </c>
    </row>
    <row r="102" spans="4:5" x14ac:dyDescent="0.2">
      <c r="D102" s="1" t="s">
        <v>142</v>
      </c>
      <c r="E102" s="2">
        <v>45</v>
      </c>
    </row>
    <row r="103" spans="4:5" x14ac:dyDescent="0.2">
      <c r="D103" s="1" t="s">
        <v>143</v>
      </c>
      <c r="E103" s="2">
        <v>10</v>
      </c>
    </row>
    <row r="104" spans="4:5" x14ac:dyDescent="0.2">
      <c r="D104" s="1" t="s">
        <v>144</v>
      </c>
      <c r="E104" s="2">
        <v>6</v>
      </c>
    </row>
    <row r="105" spans="4:5" x14ac:dyDescent="0.2">
      <c r="D105" s="1" t="s">
        <v>145</v>
      </c>
      <c r="E105" s="2">
        <v>12</v>
      </c>
    </row>
    <row r="106" spans="4:5" x14ac:dyDescent="0.2">
      <c r="D106" s="15" t="s">
        <v>18</v>
      </c>
      <c r="E106" s="19">
        <v>3787</v>
      </c>
    </row>
  </sheetData>
  <mergeCells count="3">
    <mergeCell ref="A1:B1"/>
    <mergeCell ref="D1:E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P1</vt:lpstr>
      <vt:lpstr>P2</vt:lpstr>
      <vt:lpstr>P3</vt:lpstr>
      <vt:lpstr>P4</vt:lpstr>
      <vt:lpstr>P16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VALENTINA RAMOS VELÁSQUEZ</dc:creator>
  <cp:keywords/>
  <dc:description/>
  <cp:lastModifiedBy>LAURA JULIANA PARAMO PEREZ</cp:lastModifiedBy>
  <cp:revision/>
  <dcterms:created xsi:type="dcterms:W3CDTF">2025-09-11T15:53:23Z</dcterms:created>
  <dcterms:modified xsi:type="dcterms:W3CDTF">2025-09-20T02:14:43Z</dcterms:modified>
  <cp:category/>
  <cp:contentStatus/>
</cp:coreProperties>
</file>